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0 Закон КК от 24-11-2017 № 160\"/>
    </mc:Choice>
  </mc:AlternateContent>
  <bookViews>
    <workbookView xWindow="120" yWindow="165" windowWidth="12120" windowHeight="9000" tabRatio="259"/>
  </bookViews>
  <sheets>
    <sheet name="Приложение 12" sheetId="11" r:id="rId1"/>
  </sheets>
  <definedNames>
    <definedName name="Date">'Приложение 12'!$A$1</definedName>
    <definedName name="Law">'Приложение 12'!$T$5</definedName>
    <definedName name="ReportNameYear">'Приложение 12'!$A$7</definedName>
    <definedName name="s" hidden="1">{#N/A,#N/A,FALSE,"Вып.доходы"}</definedName>
    <definedName name="TableHeaderYear1">'Приложение 12'!$Q$1</definedName>
    <definedName name="TableHeaderYear2">'Приложение 12'!$Q$2</definedName>
    <definedName name="TableHeaderYear3">'Приложение 12'!$Q$3</definedName>
    <definedName name="Unit">'Приложение 12'!$T$8</definedName>
    <definedName name="wrn.выпдох." hidden="1">{#N/A,#N/A,FALSE,"Вып.доходы"}</definedName>
    <definedName name="Year">'Приложение 12'!$A$2</definedName>
    <definedName name="Year1">'Приложение 12'!$T$3</definedName>
    <definedName name="Year2Year3">'Приложение 12'!$T$4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12'!$9:$11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12'!$A$1:$T$51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T47" i="11" l="1"/>
  <c r="T48" i="11"/>
  <c r="T49" i="11"/>
  <c r="T12" i="11"/>
  <c r="T13" i="11"/>
  <c r="T14" i="11"/>
  <c r="T15" i="11"/>
  <c r="T16" i="11"/>
  <c r="T17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43" i="11"/>
  <c r="T44" i="11"/>
  <c r="T45" i="11"/>
  <c r="T46" i="11"/>
  <c r="A2" i="11" l="1"/>
  <c r="A7" i="11" s="1"/>
  <c r="T3" i="11" l="1"/>
  <c r="T4" i="11"/>
</calcChain>
</file>

<file path=xl/sharedStrings.xml><?xml version="1.0" encoding="utf-8"?>
<sst xmlns="http://schemas.openxmlformats.org/spreadsheetml/2006/main" count="155" uniqueCount="125">
  <si>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</si>
  <si>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</si>
  <si>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</si>
  <si>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</si>
  <si>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</si>
  <si>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</si>
  <si>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</si>
  <si>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</si>
  <si>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</si>
  <si>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</si>
  <si>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</si>
  <si>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</si>
  <si>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</si>
  <si>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</si>
  <si>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</si>
  <si>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</si>
  <si>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</si>
  <si>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</si>
  <si>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</si>
  <si>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</si>
  <si>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</si>
  <si>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</si>
  <si>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Приложение 12</t>
  </si>
  <si>
    <t>01.01.2018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</si>
  <si>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</si>
  <si>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</si>
  <si>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</si>
  <si>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</si>
  <si>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</si>
  <si>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</si>
  <si>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</si>
  <si>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</si>
  <si>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</si>
  <si>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</si>
  <si>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</si>
  <si>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</si>
  <si>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</si>
  <si>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</si>
  <si>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</si>
  <si>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</si>
  <si>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</si>
  <si>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</si>
  <si>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и молодежной политики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</si>
  <si>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</si>
  <si>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</si>
  <si>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</si>
  <si>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</si>
  <si>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</si>
  <si>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</si>
  <si>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</si>
  <si>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</si>
  <si>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</si>
  <si>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</si>
  <si>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</si>
  <si>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</si>
  <si>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</si>
  <si>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</si>
  <si>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</si>
  <si>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</si>
  <si>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</si>
  <si>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</si>
  <si>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</si>
  <si>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</si>
  <si>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</si>
  <si>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</si>
  <si>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</si>
  <si>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</si>
  <si>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</si>
  <si>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</si>
  <si>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</si>
  <si>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</si>
  <si>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</si>
  <si>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</si>
  <si>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</si>
  <si>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</si>
  <si>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</si>
  <si>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</si>
  <si>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</si>
  <si>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</si>
  <si>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</si>
  <si>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</si>
  <si>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</si>
  <si>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</si>
  <si>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</si>
  <si>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>Нераспределенная субвенция местным бюджетам  в соответствии со статьей  140 Бюджетного кодекса Российской Федерации</t>
  </si>
  <si>
    <t>40260</t>
  </si>
  <si>
    <t>21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</si>
  <si>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</si>
  <si>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</si>
  <si>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Камчатского края</t>
  </si>
  <si>
    <t>22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</si>
  <si>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</si>
  <si>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</si>
  <si>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</si>
  <si>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23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</si>
  <si>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</si>
  <si>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</si>
  <si>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</si>
  <si>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24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</si>
  <si>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</si>
  <si>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</si>
  <si>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</si>
  <si>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25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</si>
  <si>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</si>
  <si>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</si>
  <si>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</si>
  <si>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</si>
  <si>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26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</si>
  <si>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</si>
  <si>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</si>
  <si>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</si>
  <si>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27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</si>
  <si>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</si>
  <si>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</si>
  <si>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</si>
  <si>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28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</si>
  <si>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</si>
  <si>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59300</t>
  </si>
  <si>
    <t>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</si>
  <si>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</si>
  <si>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</si>
  <si>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</si>
  <si>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</si>
  <si>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</si>
  <si>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от 24.11.2017 №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</si>
</sst>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49" fontId="10" fillId="0" borderId="0" xfId="0" applyNumberFormat="1" applyFont="1" applyFill="1" applyAlignment="1">
      <alignment wrapText="1"/>
    </xf>
    <xf numFmtId="0" fontId="10" fillId="0" borderId="0" xfId="0" applyFont="1" applyFill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/>
    <xf numFmtId="0" fontId="11" fillId="0" borderId="0" xfId="0" applyFont="1" applyFill="1" applyAlignment="1">
      <alignment horizontal="right"/>
    </xf>
    <xf numFmtId="0" fontId="10" fillId="0" borderId="0" xfId="0" applyFont="1" applyFill="1"/>
    <xf numFmtId="0" fontId="14" fillId="0" borderId="0" xfId="0" applyFont="1" applyFill="1"/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right"/>
    </xf>
    <xf numFmtId="0" fontId="4" fillId="0" borderId="0" xfId="0" applyFont="1" applyFill="1" applyAlignment="1"/>
    <xf numFmtId="0" fontId="2" fillId="0" borderId="0" xfId="0" applyFont="1" applyFill="1" applyAlignment="1"/>
    <xf numFmtId="167" fontId="4" fillId="0" borderId="0" xfId="0" applyNumberFormat="1" applyFont="1" applyFill="1"/>
    <xf numFmtId="167" fontId="4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/>
    <xf numFmtId="167" fontId="2" fillId="0" borderId="0" xfId="0" applyNumberFormat="1" applyFont="1" applyFill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wrapText="1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left" vertical="center" wrapText="1"/>
    </xf>
    <xf numFmtId="49" fontId="16" fillId="0" borderId="3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 wrapText="1"/>
    </xf>
    <xf numFmtId="49" fontId="18" fillId="0" borderId="8" xfId="0" applyNumberFormat="1" applyFont="1" applyFill="1" applyBorder="1" applyAlignment="1">
      <alignment horizontal="center" vertical="center"/>
    </xf>
    <xf numFmtId="49" fontId="18" fillId="0" borderId="8" xfId="0" applyNumberFormat="1" applyFont="1" applyFill="1" applyBorder="1" applyAlignment="1">
      <alignment horizontal="right" vertical="center" wrapText="1"/>
    </xf>
    <xf numFmtId="49" fontId="18" fillId="0" borderId="8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wrapText="1"/>
    </xf>
    <xf numFmtId="166" fontId="7" fillId="0" borderId="2" xfId="0" applyNumberFormat="1" applyFont="1" applyFill="1" applyBorder="1" applyAlignment="1">
      <alignment horizontal="right" vertical="center"/>
    </xf>
    <xf numFmtId="166" fontId="8" fillId="0" borderId="2" xfId="0" applyNumberFormat="1" applyFont="1" applyFill="1" applyBorder="1" applyAlignment="1">
      <alignment horizontal="right" vertical="center"/>
    </xf>
    <xf numFmtId="166" fontId="18" fillId="0" borderId="8" xfId="0" applyNumberFormat="1" applyFont="1" applyFill="1" applyBorder="1" applyAlignment="1">
      <alignment horizontal="right" vertical="center"/>
    </xf>
    <xf numFmtId="166" fontId="16" fillId="0" borderId="8" xfId="0" applyNumberFormat="1" applyFont="1" applyFill="1" applyBorder="1" applyAlignment="1">
      <alignment horizontal="right" vertical="center"/>
    </xf>
    <xf numFmtId="166" fontId="8" fillId="0" borderId="3" xfId="0" applyNumberFormat="1" applyFont="1" applyFill="1" applyBorder="1" applyAlignment="1">
      <alignment horizontal="right" vertical="center"/>
    </xf>
    <xf numFmtId="166" fontId="12" fillId="0" borderId="3" xfId="0" applyNumberFormat="1" applyFont="1" applyFill="1" applyBorder="1" applyAlignment="1">
      <alignment horizontal="right" vertical="center"/>
    </xf>
    <xf numFmtId="0" fontId="13" fillId="0" borderId="0" xfId="0" applyNumberFormat="1" applyFont="1" applyAlignment="1">
      <alignment horizontal="right" vertical="center"/>
    </xf>
    <xf numFmtId="49" fontId="7" fillId="0" borderId="9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left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166" fontId="7" fillId="0" borderId="9" xfId="0" applyNumberFormat="1" applyFont="1" applyFill="1" applyBorder="1" applyAlignment="1">
      <alignment horizontal="right" vertical="center"/>
    </xf>
    <xf numFmtId="166" fontId="8" fillId="0" borderId="9" xfId="0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" fontId="6" fillId="2" borderId="6" xfId="0" applyNumberFormat="1" applyFont="1" applyFill="1" applyBorder="1" applyAlignment="1">
      <alignment horizontal="center" vertical="center" wrapText="1"/>
    </xf>
    <xf numFmtId="1" fontId="6" fillId="2" borderId="7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1" fontId="6" fillId="2" borderId="4" xfId="0" applyNumberFormat="1" applyFont="1" applyFill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1" fontId="5" fillId="0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60"/>
  <sheetViews>
    <sheetView tabSelected="1" view="pageBreakPreview" topLeftCell="J1" zoomScale="70" zoomScaleNormal="50" zoomScaleSheetLayoutView="70" workbookViewId="0">
      <selection activeCell="T6" sqref="T6"/>
    </sheetView>
  </sheetViews>
  <sheetFormatPr defaultRowHeight="15.75" x14ac:dyDescent="0.25"/>
  <cols>
    <col min="1" max="1" width="9.140625" style="2"/>
    <col min="2" max="2" width="73.5703125" style="6" customWidth="1"/>
    <col min="3" max="3" width="18.7109375" style="2" customWidth="1"/>
    <col min="4" max="4" width="19.7109375" style="6" customWidth="1"/>
    <col min="5" max="19" width="23.7109375" style="1" customWidth="1"/>
    <col min="20" max="20" width="25.28515625" style="2" customWidth="1"/>
    <col min="21" max="16384" width="9.140625" style="1"/>
  </cols>
  <sheetData>
    <row r="1" spans="1:31" s="19" customFormat="1" ht="23.25" x14ac:dyDescent="0.35">
      <c r="A1" s="42" t="s">
        <v>23</v>
      </c>
      <c r="B1" s="15"/>
      <c r="C1" s="16"/>
      <c r="D1" s="15"/>
      <c r="E1" s="17"/>
      <c r="F1" s="17"/>
      <c r="G1" s="17"/>
      <c r="H1" s="17"/>
      <c r="I1" s="17"/>
      <c r="J1" s="17"/>
      <c r="K1" s="17"/>
      <c r="L1" s="17"/>
      <c r="M1" s="18"/>
      <c r="N1" s="18"/>
      <c r="Q1" s="20"/>
      <c r="R1" s="11"/>
      <c r="S1" s="11"/>
      <c r="T1" s="12" t="s">
        <v>22</v>
      </c>
      <c r="U1" s="17"/>
      <c r="W1" s="17"/>
      <c r="X1" s="17"/>
      <c r="Y1" s="17"/>
      <c r="Z1" s="17"/>
      <c r="AA1" s="17"/>
      <c r="AB1" s="17"/>
      <c r="AC1" s="17"/>
      <c r="AD1" s="17"/>
      <c r="AE1" s="17"/>
    </row>
    <row r="2" spans="1:31" s="19" customFormat="1" ht="23.25" x14ac:dyDescent="0.35">
      <c r="A2" s="42">
        <f>YEAR(Date)</f>
        <v>2018</v>
      </c>
      <c r="B2" s="15"/>
      <c r="C2" s="16"/>
      <c r="D2" s="15"/>
      <c r="E2" s="17"/>
      <c r="F2" s="17"/>
      <c r="G2" s="17"/>
      <c r="H2" s="17"/>
      <c r="I2" s="17"/>
      <c r="J2" s="17"/>
      <c r="K2" s="17"/>
      <c r="L2" s="17"/>
      <c r="M2" s="18"/>
      <c r="N2" s="18"/>
      <c r="Q2" s="20"/>
      <c r="R2" s="11"/>
      <c r="S2" s="11"/>
      <c r="T2" s="12" t="s">
        <v>12</v>
      </c>
      <c r="U2" s="17"/>
      <c r="W2" s="17"/>
      <c r="X2" s="17"/>
      <c r="Y2" s="17"/>
      <c r="Z2" s="17"/>
      <c r="AA2" s="17"/>
      <c r="AB2" s="17"/>
      <c r="AC2" s="17"/>
      <c r="AD2" s="17"/>
      <c r="AE2" s="17"/>
    </row>
    <row r="3" spans="1:31" s="19" customFormat="1" ht="23.25" x14ac:dyDescent="0.35">
      <c r="A3" s="14"/>
      <c r="B3" s="15"/>
      <c r="C3" s="16"/>
      <c r="D3" s="15"/>
      <c r="E3" s="17"/>
      <c r="F3" s="17"/>
      <c r="G3" s="17"/>
      <c r="H3" s="17"/>
      <c r="I3" s="17"/>
      <c r="J3" s="17"/>
      <c r="K3" s="17"/>
      <c r="L3" s="17"/>
      <c r="M3" s="18"/>
      <c r="N3" s="18"/>
      <c r="Q3" s="20"/>
      <c r="R3" s="11"/>
      <c r="S3" s="11"/>
      <c r="T3" s="13" t="str">
        <f>CONCATENATE("""О краевом бюджете на ",Year," год")</f>
        <v>"О краевом бюджете на 2018 год</v>
      </c>
      <c r="U3" s="17"/>
      <c r="W3" s="17"/>
      <c r="X3" s="17"/>
      <c r="Y3" s="17"/>
      <c r="Z3" s="17"/>
      <c r="AA3" s="17"/>
      <c r="AB3" s="17"/>
      <c r="AC3" s="17"/>
      <c r="AD3" s="17"/>
      <c r="AE3" s="17"/>
    </row>
    <row r="4" spans="1:31" s="19" customFormat="1" ht="23.25" x14ac:dyDescent="0.35">
      <c r="A4" s="14"/>
      <c r="B4" s="15"/>
      <c r="C4" s="16"/>
      <c r="D4" s="15"/>
      <c r="E4" s="17"/>
      <c r="F4" s="17"/>
      <c r="G4" s="17"/>
      <c r="H4" s="17"/>
      <c r="I4" s="17"/>
      <c r="J4" s="17"/>
      <c r="K4" s="17"/>
      <c r="L4" s="17"/>
      <c r="M4" s="18"/>
      <c r="N4" s="18"/>
      <c r="Q4" s="20"/>
      <c r="R4" s="11"/>
      <c r="S4" s="11"/>
      <c r="T4" s="54" t="str">
        <f>CONCATENATE("и на плановый период ",Year+1," и ",Year+2," годов""")</f>
        <v>и на плановый период 2019 и 2020 годов"</v>
      </c>
      <c r="U4" s="17"/>
      <c r="V4" s="20"/>
      <c r="W4" s="17"/>
      <c r="X4" s="17"/>
      <c r="Y4" s="17"/>
      <c r="Z4" s="17"/>
      <c r="AA4" s="17"/>
      <c r="AB4" s="17"/>
      <c r="AC4" s="17"/>
      <c r="AD4" s="17"/>
      <c r="AE4" s="17"/>
    </row>
    <row r="5" spans="1:31" s="19" customFormat="1" ht="23.25" x14ac:dyDescent="0.35">
      <c r="A5" s="14"/>
      <c r="B5" s="21"/>
      <c r="C5" s="14"/>
      <c r="D5" s="21"/>
      <c r="M5" s="22"/>
      <c r="N5" s="22"/>
      <c r="Q5" s="20"/>
      <c r="R5" s="11"/>
      <c r="S5" s="11"/>
      <c r="T5" s="54" t="s">
        <v>124</v>
      </c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</row>
    <row r="6" spans="1:31" s="19" customFormat="1" ht="23.25" x14ac:dyDescent="0.35">
      <c r="A6" s="14"/>
      <c r="B6" s="21"/>
      <c r="C6" s="14"/>
      <c r="D6" s="21"/>
      <c r="M6" s="22"/>
      <c r="N6" s="22"/>
      <c r="Q6" s="20"/>
      <c r="R6" s="11"/>
      <c r="S6" s="11"/>
      <c r="T6" s="54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</row>
    <row r="7" spans="1:31" ht="27" customHeight="1" x14ac:dyDescent="0.35">
      <c r="A7" s="75" t="str">
        <f>CONCATENATE("Распределение субвенций бюджетам муниципальных районов (городских округов), предоставляемых из краевого бюджета, на ",Year," год")</f>
        <v>Распределение субвенций бюджетам муниципальных районов (городских округов), предоставляемых из краевого бюджета, на 2018 год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x14ac:dyDescent="0.25">
      <c r="B8" s="7"/>
      <c r="C8" s="7"/>
      <c r="D8" s="7"/>
      <c r="E8" s="7"/>
      <c r="F8" s="7"/>
      <c r="G8" s="7"/>
      <c r="H8" s="7"/>
      <c r="I8" s="8"/>
      <c r="J8" s="7"/>
      <c r="K8" s="7"/>
      <c r="L8" s="7"/>
      <c r="M8" s="7"/>
      <c r="N8" s="9"/>
      <c r="Q8" s="7"/>
      <c r="T8" s="10" t="s">
        <v>13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s="2" customFormat="1" x14ac:dyDescent="0.2">
      <c r="A9" s="64" t="s">
        <v>16</v>
      </c>
      <c r="B9" s="66" t="s">
        <v>17</v>
      </c>
      <c r="C9" s="66" t="s">
        <v>18</v>
      </c>
      <c r="D9" s="66" t="s">
        <v>14</v>
      </c>
      <c r="E9" s="66" t="s">
        <v>19</v>
      </c>
      <c r="F9" s="70" t="s">
        <v>0</v>
      </c>
      <c r="G9" s="73" t="s">
        <v>1</v>
      </c>
      <c r="H9" s="73" t="s">
        <v>20</v>
      </c>
      <c r="I9" s="69" t="s">
        <v>2</v>
      </c>
      <c r="J9" s="65" t="s">
        <v>3</v>
      </c>
      <c r="K9" s="65" t="s">
        <v>4</v>
      </c>
      <c r="L9" s="70" t="s">
        <v>5</v>
      </c>
      <c r="M9" s="70" t="s">
        <v>6</v>
      </c>
      <c r="N9" s="67" t="s">
        <v>11</v>
      </c>
      <c r="O9" s="71" t="s">
        <v>7</v>
      </c>
      <c r="P9" s="71" t="s">
        <v>8</v>
      </c>
      <c r="Q9" s="71" t="s">
        <v>9</v>
      </c>
      <c r="R9" s="71" t="s">
        <v>10</v>
      </c>
      <c r="S9" s="71" t="s">
        <v>21</v>
      </c>
      <c r="T9" s="76" t="s">
        <v>15</v>
      </c>
      <c r="U9" s="4"/>
      <c r="V9" s="4"/>
      <c r="W9" s="4"/>
      <c r="X9" s="4"/>
      <c r="Y9" s="4"/>
      <c r="Z9" s="4"/>
      <c r="AA9" s="4"/>
      <c r="AB9" s="4"/>
      <c r="AC9" s="4"/>
      <c r="AD9" s="4"/>
      <c r="AE9" s="4"/>
    </row>
    <row r="10" spans="1:31" s="2" customFormat="1" ht="60.75" customHeight="1" x14ac:dyDescent="0.2">
      <c r="A10" s="64"/>
      <c r="B10" s="66"/>
      <c r="C10" s="66"/>
      <c r="D10" s="66"/>
      <c r="E10" s="66"/>
      <c r="F10" s="70"/>
      <c r="G10" s="74"/>
      <c r="H10" s="74"/>
      <c r="I10" s="69"/>
      <c r="J10" s="65"/>
      <c r="K10" s="65"/>
      <c r="L10" s="70"/>
      <c r="M10" s="70"/>
      <c r="N10" s="68"/>
      <c r="O10" s="72"/>
      <c r="P10" s="72"/>
      <c r="Q10" s="72"/>
      <c r="R10" s="72"/>
      <c r="S10" s="72"/>
      <c r="T10" s="7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</row>
    <row r="11" spans="1:31" s="24" customFormat="1" x14ac:dyDescent="0.25">
      <c r="A11" s="61">
        <v>1</v>
      </c>
      <c r="B11" s="62">
        <v>2</v>
      </c>
      <c r="C11" s="61">
        <v>3</v>
      </c>
      <c r="D11" s="62">
        <v>4</v>
      </c>
      <c r="E11" s="63">
        <v>5</v>
      </c>
      <c r="F11" s="63">
        <v>6</v>
      </c>
      <c r="G11" s="63">
        <v>7</v>
      </c>
      <c r="H11" s="63">
        <v>8</v>
      </c>
      <c r="I11" s="63">
        <v>9</v>
      </c>
      <c r="J11" s="63">
        <v>10</v>
      </c>
      <c r="K11" s="63">
        <v>11</v>
      </c>
      <c r="L11" s="63">
        <v>12</v>
      </c>
      <c r="M11" s="63">
        <v>13</v>
      </c>
      <c r="N11" s="63">
        <v>14</v>
      </c>
      <c r="O11" s="63">
        <v>15</v>
      </c>
      <c r="P11" s="63">
        <v>16</v>
      </c>
      <c r="Q11" s="63">
        <v>17</v>
      </c>
      <c r="R11" s="63">
        <v>18</v>
      </c>
      <c r="S11" s="63">
        <v>19</v>
      </c>
      <c r="T11" s="61">
        <v>20</v>
      </c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</row>
    <row r="12" spans="1:31" ht="121.5" x14ac:dyDescent="0.25">
      <c r="A12" s="55" t="s">
        <v>24</v>
      </c>
      <c r="B12" s="56" t="s">
        <v>25</v>
      </c>
      <c r="C12" s="57" t="s">
        <v>26</v>
      </c>
      <c r="D12" s="58" t="s">
        <v>27</v>
      </c>
      <c r="E12" s="59">
        <v>1530.1</v>
      </c>
      <c r="F12" s="59">
        <v>582.29999999999995</v>
      </c>
      <c r="G12" s="59">
        <v>65.599999999999994</v>
      </c>
      <c r="H12" s="59">
        <v>127.1</v>
      </c>
      <c r="I12" s="59">
        <v>65.599999999999994</v>
      </c>
      <c r="J12" s="59">
        <v>45.1</v>
      </c>
      <c r="K12" s="59">
        <v>45.1</v>
      </c>
      <c r="L12" s="59">
        <v>24.6</v>
      </c>
      <c r="M12" s="59">
        <v>410.5</v>
      </c>
      <c r="N12" s="59">
        <v>37.299999999999997</v>
      </c>
      <c r="O12" s="59">
        <v>147.6</v>
      </c>
      <c r="P12" s="59">
        <v>106.6</v>
      </c>
      <c r="Q12" s="59">
        <v>147.6</v>
      </c>
      <c r="R12" s="59">
        <v>106.6</v>
      </c>
      <c r="S12" s="59"/>
      <c r="T12" s="60">
        <f t="shared" ref="T12:T49" si="0">SUM(E12:S12)</f>
        <v>3441.6999999999989</v>
      </c>
      <c r="U12" s="5"/>
      <c r="V12" s="5"/>
      <c r="W12" s="5"/>
      <c r="X12" s="5"/>
      <c r="Y12" s="5"/>
      <c r="Z12" s="5"/>
      <c r="AA12" s="5"/>
      <c r="AB12" s="5"/>
      <c r="AC12" s="5"/>
      <c r="AD12" s="5"/>
      <c r="AE12" s="3"/>
    </row>
    <row r="13" spans="1:31" ht="81" x14ac:dyDescent="0.25">
      <c r="A13" s="29" t="s">
        <v>28</v>
      </c>
      <c r="B13" s="30" t="s">
        <v>29</v>
      </c>
      <c r="C13" s="31" t="s">
        <v>30</v>
      </c>
      <c r="D13" s="32" t="s">
        <v>31</v>
      </c>
      <c r="E13" s="48"/>
      <c r="F13" s="48">
        <v>50277</v>
      </c>
      <c r="G13" s="48">
        <v>7721</v>
      </c>
      <c r="H13" s="48">
        <v>5858</v>
      </c>
      <c r="I13" s="48">
        <v>1948</v>
      </c>
      <c r="J13" s="48">
        <v>7600</v>
      </c>
      <c r="K13" s="48">
        <v>1928</v>
      </c>
      <c r="L13" s="48">
        <v>543</v>
      </c>
      <c r="M13" s="48"/>
      <c r="N13" s="48"/>
      <c r="O13" s="48">
        <v>3130</v>
      </c>
      <c r="P13" s="48">
        <v>2895</v>
      </c>
      <c r="Q13" s="48">
        <v>2924</v>
      </c>
      <c r="R13" s="48">
        <v>1684</v>
      </c>
      <c r="S13" s="48"/>
      <c r="T13" s="49">
        <f t="shared" si="0"/>
        <v>86508</v>
      </c>
      <c r="U13" s="5"/>
      <c r="V13" s="5"/>
      <c r="W13" s="5"/>
      <c r="X13" s="5"/>
      <c r="Y13" s="5"/>
      <c r="Z13" s="5"/>
      <c r="AA13" s="5"/>
      <c r="AB13" s="5"/>
      <c r="AC13" s="5"/>
      <c r="AD13" s="5"/>
      <c r="AE13" s="3"/>
    </row>
    <row r="14" spans="1:31" ht="121.5" x14ac:dyDescent="0.25">
      <c r="A14" s="29" t="s">
        <v>32</v>
      </c>
      <c r="B14" s="30" t="s">
        <v>33</v>
      </c>
      <c r="C14" s="31" t="s">
        <v>34</v>
      </c>
      <c r="D14" s="32" t="s">
        <v>31</v>
      </c>
      <c r="E14" s="48">
        <v>6200</v>
      </c>
      <c r="F14" s="48">
        <v>3100</v>
      </c>
      <c r="G14" s="48">
        <v>2067</v>
      </c>
      <c r="H14" s="48">
        <v>1033</v>
      </c>
      <c r="I14" s="48">
        <v>1033</v>
      </c>
      <c r="J14" s="48">
        <v>1033</v>
      </c>
      <c r="K14" s="48">
        <v>1033</v>
      </c>
      <c r="L14" s="48">
        <v>1193</v>
      </c>
      <c r="M14" s="48">
        <v>1033</v>
      </c>
      <c r="N14" s="48">
        <v>1114</v>
      </c>
      <c r="O14" s="48">
        <v>1114</v>
      </c>
      <c r="P14" s="48">
        <v>1114</v>
      </c>
      <c r="Q14" s="48">
        <v>1114</v>
      </c>
      <c r="R14" s="48">
        <v>1114</v>
      </c>
      <c r="S14" s="48"/>
      <c r="T14" s="49">
        <f t="shared" si="0"/>
        <v>23295</v>
      </c>
      <c r="U14" s="5"/>
      <c r="V14" s="5"/>
      <c r="W14" s="5"/>
      <c r="X14" s="5"/>
      <c r="Y14" s="5"/>
      <c r="Z14" s="5"/>
      <c r="AA14" s="5"/>
      <c r="AB14" s="5"/>
      <c r="AC14" s="5"/>
      <c r="AD14" s="5"/>
      <c r="AE14" s="3"/>
    </row>
    <row r="15" spans="1:31" ht="141.75" x14ac:dyDescent="0.25">
      <c r="A15" s="29" t="s">
        <v>35</v>
      </c>
      <c r="B15" s="30" t="s">
        <v>36</v>
      </c>
      <c r="C15" s="31" t="s">
        <v>37</v>
      </c>
      <c r="D15" s="32" t="s">
        <v>38</v>
      </c>
      <c r="E15" s="48">
        <v>5315</v>
      </c>
      <c r="F15" s="48">
        <v>3542</v>
      </c>
      <c r="G15" s="48">
        <v>3542</v>
      </c>
      <c r="H15" s="48">
        <v>2657</v>
      </c>
      <c r="I15" s="48">
        <v>886</v>
      </c>
      <c r="J15" s="48">
        <v>3542</v>
      </c>
      <c r="K15" s="48">
        <v>886</v>
      </c>
      <c r="L15" s="48">
        <v>511</v>
      </c>
      <c r="M15" s="48">
        <v>3542</v>
      </c>
      <c r="N15" s="48">
        <v>955</v>
      </c>
      <c r="O15" s="48">
        <v>955</v>
      </c>
      <c r="P15" s="48">
        <v>955</v>
      </c>
      <c r="Q15" s="48">
        <v>955</v>
      </c>
      <c r="R15" s="48">
        <v>955</v>
      </c>
      <c r="S15" s="48"/>
      <c r="T15" s="49">
        <f t="shared" si="0"/>
        <v>29198</v>
      </c>
      <c r="U15" s="5"/>
      <c r="V15" s="5"/>
      <c r="W15" s="5"/>
      <c r="X15" s="5"/>
      <c r="Y15" s="5"/>
      <c r="Z15" s="5"/>
      <c r="AA15" s="5"/>
      <c r="AB15" s="5"/>
      <c r="AC15" s="5"/>
      <c r="AD15" s="5"/>
      <c r="AE15" s="3"/>
    </row>
    <row r="16" spans="1:31" ht="162" x14ac:dyDescent="0.25">
      <c r="A16" s="29" t="s">
        <v>39</v>
      </c>
      <c r="B16" s="30" t="s">
        <v>40</v>
      </c>
      <c r="C16" s="31" t="s">
        <v>41</v>
      </c>
      <c r="D16" s="32" t="s">
        <v>42</v>
      </c>
      <c r="E16" s="48">
        <v>21315</v>
      </c>
      <c r="F16" s="48">
        <v>10995</v>
      </c>
      <c r="G16" s="48">
        <v>1834</v>
      </c>
      <c r="H16" s="48">
        <v>942</v>
      </c>
      <c r="I16" s="48">
        <v>891</v>
      </c>
      <c r="J16" s="48">
        <v>1854</v>
      </c>
      <c r="K16" s="48">
        <v>930</v>
      </c>
      <c r="L16" s="48">
        <v>1025</v>
      </c>
      <c r="M16" s="48">
        <v>3665</v>
      </c>
      <c r="N16" s="48">
        <v>1448</v>
      </c>
      <c r="O16" s="48">
        <v>2393</v>
      </c>
      <c r="P16" s="48">
        <v>1861</v>
      </c>
      <c r="Q16" s="48">
        <v>2415</v>
      </c>
      <c r="R16" s="48">
        <v>1903</v>
      </c>
      <c r="S16" s="48"/>
      <c r="T16" s="49">
        <f t="shared" si="0"/>
        <v>53471</v>
      </c>
      <c r="U16" s="5"/>
      <c r="V16" s="5"/>
      <c r="W16" s="5"/>
      <c r="X16" s="5"/>
      <c r="Y16" s="5"/>
      <c r="Z16" s="5"/>
      <c r="AA16" s="5"/>
      <c r="AB16" s="5"/>
      <c r="AC16" s="5"/>
      <c r="AD16" s="5"/>
      <c r="AE16" s="3"/>
    </row>
    <row r="17" spans="1:31" ht="141.75" x14ac:dyDescent="0.25">
      <c r="A17" s="29" t="s">
        <v>43</v>
      </c>
      <c r="B17" s="30" t="s">
        <v>40</v>
      </c>
      <c r="C17" s="31" t="s">
        <v>41</v>
      </c>
      <c r="D17" s="32" t="s">
        <v>38</v>
      </c>
      <c r="E17" s="48">
        <v>1771</v>
      </c>
      <c r="F17" s="48">
        <v>1771</v>
      </c>
      <c r="G17" s="48">
        <v>886</v>
      </c>
      <c r="H17" s="48">
        <v>886</v>
      </c>
      <c r="I17" s="48">
        <v>443</v>
      </c>
      <c r="J17" s="48">
        <v>886</v>
      </c>
      <c r="K17" s="48">
        <v>443</v>
      </c>
      <c r="L17" s="48">
        <v>511</v>
      </c>
      <c r="M17" s="48">
        <v>886</v>
      </c>
      <c r="N17" s="48">
        <v>478</v>
      </c>
      <c r="O17" s="48">
        <v>478</v>
      </c>
      <c r="P17" s="48">
        <v>478</v>
      </c>
      <c r="Q17" s="48">
        <v>478</v>
      </c>
      <c r="R17" s="48">
        <v>478</v>
      </c>
      <c r="S17" s="48"/>
      <c r="T17" s="49">
        <f t="shared" si="0"/>
        <v>10873</v>
      </c>
      <c r="U17" s="5"/>
      <c r="V17" s="5"/>
      <c r="W17" s="5"/>
      <c r="X17" s="5"/>
      <c r="Y17" s="5"/>
      <c r="Z17" s="5"/>
      <c r="AA17" s="5"/>
      <c r="AB17" s="5"/>
      <c r="AC17" s="5"/>
      <c r="AD17" s="5"/>
      <c r="AE17" s="3"/>
    </row>
    <row r="18" spans="1:31" ht="141.75" x14ac:dyDescent="0.25">
      <c r="A18" s="29" t="s">
        <v>44</v>
      </c>
      <c r="B18" s="30" t="s">
        <v>45</v>
      </c>
      <c r="C18" s="31" t="s">
        <v>46</v>
      </c>
      <c r="D18" s="32" t="s">
        <v>38</v>
      </c>
      <c r="E18" s="48">
        <v>269707</v>
      </c>
      <c r="F18" s="48">
        <v>23673</v>
      </c>
      <c r="G18" s="48">
        <v>2215</v>
      </c>
      <c r="H18" s="48"/>
      <c r="I18" s="48"/>
      <c r="J18" s="48"/>
      <c r="K18" s="48"/>
      <c r="L18" s="48"/>
      <c r="M18" s="48">
        <v>3156</v>
      </c>
      <c r="N18" s="48"/>
      <c r="O18" s="48"/>
      <c r="P18" s="48"/>
      <c r="Q18" s="48"/>
      <c r="R18" s="48"/>
      <c r="S18" s="48"/>
      <c r="T18" s="49">
        <f t="shared" si="0"/>
        <v>298751</v>
      </c>
      <c r="U18" s="5"/>
      <c r="V18" s="5"/>
      <c r="W18" s="5"/>
      <c r="X18" s="5"/>
      <c r="Y18" s="5"/>
      <c r="Z18" s="5"/>
      <c r="AA18" s="5"/>
      <c r="AB18" s="5"/>
      <c r="AC18" s="5"/>
      <c r="AD18" s="5"/>
      <c r="AE18" s="3"/>
    </row>
    <row r="19" spans="1:31" ht="141.75" x14ac:dyDescent="0.25">
      <c r="A19" s="29" t="s">
        <v>47</v>
      </c>
      <c r="B19" s="30" t="s">
        <v>48</v>
      </c>
      <c r="C19" s="31" t="s">
        <v>49</v>
      </c>
      <c r="D19" s="32" t="s">
        <v>38</v>
      </c>
      <c r="E19" s="48"/>
      <c r="F19" s="48">
        <v>48877.3</v>
      </c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9">
        <f t="shared" si="0"/>
        <v>48877.3</v>
      </c>
      <c r="U19" s="5"/>
      <c r="V19" s="5"/>
      <c r="W19" s="5"/>
      <c r="X19" s="5"/>
      <c r="Y19" s="5"/>
      <c r="Z19" s="5"/>
      <c r="AA19" s="5"/>
      <c r="AB19" s="5"/>
      <c r="AC19" s="5"/>
      <c r="AD19" s="5"/>
      <c r="AE19" s="3"/>
    </row>
    <row r="20" spans="1:31" ht="141.75" x14ac:dyDescent="0.25">
      <c r="A20" s="29" t="s">
        <v>50</v>
      </c>
      <c r="B20" s="30" t="s">
        <v>51</v>
      </c>
      <c r="C20" s="31" t="s">
        <v>52</v>
      </c>
      <c r="D20" s="32" t="s">
        <v>38</v>
      </c>
      <c r="E20" s="48">
        <v>2056</v>
      </c>
      <c r="F20" s="48">
        <v>2056</v>
      </c>
      <c r="G20" s="48"/>
      <c r="H20" s="48">
        <v>114</v>
      </c>
      <c r="I20" s="48">
        <v>228</v>
      </c>
      <c r="J20" s="48">
        <v>571</v>
      </c>
      <c r="K20" s="48"/>
      <c r="L20" s="48"/>
      <c r="M20" s="48">
        <v>685</v>
      </c>
      <c r="N20" s="48">
        <v>343</v>
      </c>
      <c r="O20" s="48">
        <v>114</v>
      </c>
      <c r="P20" s="48">
        <v>114</v>
      </c>
      <c r="Q20" s="48"/>
      <c r="R20" s="48"/>
      <c r="S20" s="48"/>
      <c r="T20" s="49">
        <f t="shared" si="0"/>
        <v>6281</v>
      </c>
      <c r="U20" s="5"/>
      <c r="V20" s="5"/>
      <c r="W20" s="5"/>
      <c r="X20" s="5"/>
      <c r="Y20" s="5"/>
      <c r="Z20" s="5"/>
      <c r="AA20" s="5"/>
      <c r="AB20" s="5"/>
      <c r="AC20" s="5"/>
      <c r="AD20" s="5"/>
      <c r="AE20" s="3"/>
    </row>
    <row r="21" spans="1:31" ht="405" x14ac:dyDescent="0.25">
      <c r="A21" s="29" t="s">
        <v>53</v>
      </c>
      <c r="B21" s="30" t="s">
        <v>54</v>
      </c>
      <c r="C21" s="31" t="s">
        <v>55</v>
      </c>
      <c r="D21" s="32" t="s">
        <v>42</v>
      </c>
      <c r="E21" s="48">
        <v>200239</v>
      </c>
      <c r="F21" s="48">
        <v>146908</v>
      </c>
      <c r="G21" s="48">
        <v>25075</v>
      </c>
      <c r="H21" s="48">
        <v>22526</v>
      </c>
      <c r="I21" s="48">
        <v>2065</v>
      </c>
      <c r="J21" s="48">
        <v>33145</v>
      </c>
      <c r="K21" s="48">
        <v>17441</v>
      </c>
      <c r="L21" s="48">
        <v>1192</v>
      </c>
      <c r="M21" s="48">
        <v>49075</v>
      </c>
      <c r="N21" s="48">
        <v>19730</v>
      </c>
      <c r="O21" s="48">
        <v>19320</v>
      </c>
      <c r="P21" s="48">
        <v>17122</v>
      </c>
      <c r="Q21" s="48">
        <v>20219</v>
      </c>
      <c r="R21" s="48">
        <v>18787</v>
      </c>
      <c r="S21" s="48"/>
      <c r="T21" s="49">
        <f t="shared" si="0"/>
        <v>592844</v>
      </c>
      <c r="U21" s="5"/>
      <c r="V21" s="5"/>
      <c r="W21" s="5"/>
      <c r="X21" s="5"/>
      <c r="Y21" s="5"/>
      <c r="Z21" s="5"/>
      <c r="AA21" s="5"/>
      <c r="AB21" s="5"/>
      <c r="AC21" s="5"/>
      <c r="AD21" s="5"/>
      <c r="AE21" s="3"/>
    </row>
    <row r="22" spans="1:31" ht="202.5" x14ac:dyDescent="0.25">
      <c r="A22" s="29" t="s">
        <v>56</v>
      </c>
      <c r="B22" s="30" t="s">
        <v>57</v>
      </c>
      <c r="C22" s="31" t="s">
        <v>58</v>
      </c>
      <c r="D22" s="32" t="s">
        <v>42</v>
      </c>
      <c r="E22" s="48">
        <v>2037812</v>
      </c>
      <c r="F22" s="48">
        <v>1076979</v>
      </c>
      <c r="G22" s="48">
        <v>282832</v>
      </c>
      <c r="H22" s="48">
        <v>212983</v>
      </c>
      <c r="I22" s="48">
        <v>83301</v>
      </c>
      <c r="J22" s="48">
        <v>272436</v>
      </c>
      <c r="K22" s="48">
        <v>107330</v>
      </c>
      <c r="L22" s="48">
        <v>33198</v>
      </c>
      <c r="M22" s="48">
        <v>289786</v>
      </c>
      <c r="N22" s="48">
        <v>96397</v>
      </c>
      <c r="O22" s="48">
        <v>241286</v>
      </c>
      <c r="P22" s="48">
        <v>174789</v>
      </c>
      <c r="Q22" s="48">
        <v>193658</v>
      </c>
      <c r="R22" s="48">
        <v>177040</v>
      </c>
      <c r="S22" s="48"/>
      <c r="T22" s="49">
        <f t="shared" si="0"/>
        <v>5279827</v>
      </c>
      <c r="U22" s="5"/>
      <c r="V22" s="5"/>
      <c r="W22" s="5"/>
      <c r="X22" s="5"/>
      <c r="Y22" s="5"/>
      <c r="Z22" s="5"/>
      <c r="AA22" s="5"/>
      <c r="AB22" s="5"/>
      <c r="AC22" s="5"/>
      <c r="AD22" s="5"/>
      <c r="AE22" s="3"/>
    </row>
    <row r="23" spans="1:31" ht="162" x14ac:dyDescent="0.25">
      <c r="A23" s="29" t="s">
        <v>59</v>
      </c>
      <c r="B23" s="30" t="s">
        <v>60</v>
      </c>
      <c r="C23" s="31" t="s">
        <v>61</v>
      </c>
      <c r="D23" s="32" t="s">
        <v>42</v>
      </c>
      <c r="E23" s="48">
        <v>133088</v>
      </c>
      <c r="F23" s="48">
        <v>45704</v>
      </c>
      <c r="G23" s="48">
        <v>14787</v>
      </c>
      <c r="H23" s="48">
        <v>7554</v>
      </c>
      <c r="I23" s="48">
        <v>4289</v>
      </c>
      <c r="J23" s="48">
        <v>17695</v>
      </c>
      <c r="K23" s="48">
        <v>10379</v>
      </c>
      <c r="L23" s="48">
        <v>1070</v>
      </c>
      <c r="M23" s="48">
        <v>9914</v>
      </c>
      <c r="N23" s="48">
        <v>8685</v>
      </c>
      <c r="O23" s="48">
        <v>14366</v>
      </c>
      <c r="P23" s="48">
        <v>13278</v>
      </c>
      <c r="Q23" s="48">
        <v>14439</v>
      </c>
      <c r="R23" s="48">
        <v>13142</v>
      </c>
      <c r="S23" s="48"/>
      <c r="T23" s="49">
        <f t="shared" si="0"/>
        <v>308390</v>
      </c>
      <c r="U23" s="5"/>
      <c r="V23" s="5"/>
      <c r="W23" s="5"/>
      <c r="X23" s="5"/>
      <c r="Y23" s="5"/>
      <c r="Z23" s="5"/>
      <c r="AA23" s="5"/>
      <c r="AB23" s="5"/>
      <c r="AC23" s="5"/>
      <c r="AD23" s="5"/>
      <c r="AE23" s="3"/>
    </row>
    <row r="24" spans="1:31" ht="162" x14ac:dyDescent="0.25">
      <c r="A24" s="29" t="s">
        <v>62</v>
      </c>
      <c r="B24" s="30" t="s">
        <v>63</v>
      </c>
      <c r="C24" s="31" t="s">
        <v>64</v>
      </c>
      <c r="D24" s="32" t="s">
        <v>42</v>
      </c>
      <c r="E24" s="48">
        <v>44.7</v>
      </c>
      <c r="F24" s="48">
        <v>89.4</v>
      </c>
      <c r="G24" s="48"/>
      <c r="H24" s="48"/>
      <c r="I24" s="48"/>
      <c r="J24" s="48"/>
      <c r="K24" s="48">
        <v>44.7</v>
      </c>
      <c r="L24" s="48"/>
      <c r="M24" s="48">
        <v>44.7</v>
      </c>
      <c r="N24" s="48"/>
      <c r="O24" s="48"/>
      <c r="P24" s="48"/>
      <c r="Q24" s="48"/>
      <c r="R24" s="48"/>
      <c r="S24" s="48"/>
      <c r="T24" s="49">
        <f t="shared" si="0"/>
        <v>223.5</v>
      </c>
      <c r="U24" s="5"/>
      <c r="V24" s="5"/>
      <c r="W24" s="5"/>
      <c r="X24" s="5"/>
      <c r="Y24" s="5"/>
      <c r="Z24" s="5"/>
      <c r="AA24" s="5"/>
      <c r="AB24" s="5"/>
      <c r="AC24" s="5"/>
      <c r="AD24" s="5"/>
      <c r="AE24" s="3"/>
    </row>
    <row r="25" spans="1:31" ht="162" x14ac:dyDescent="0.25">
      <c r="A25" s="29" t="s">
        <v>65</v>
      </c>
      <c r="B25" s="30" t="s">
        <v>63</v>
      </c>
      <c r="C25" s="31" t="s">
        <v>64</v>
      </c>
      <c r="D25" s="32" t="s">
        <v>66</v>
      </c>
      <c r="E25" s="48">
        <v>357.5</v>
      </c>
      <c r="F25" s="48">
        <v>223.4</v>
      </c>
      <c r="G25" s="48"/>
      <c r="H25" s="48"/>
      <c r="I25" s="48"/>
      <c r="J25" s="48"/>
      <c r="K25" s="48"/>
      <c r="L25" s="48"/>
      <c r="M25" s="48">
        <v>44.7</v>
      </c>
      <c r="N25" s="48"/>
      <c r="O25" s="48"/>
      <c r="P25" s="48"/>
      <c r="Q25" s="48"/>
      <c r="R25" s="48"/>
      <c r="S25" s="48"/>
      <c r="T25" s="49">
        <f t="shared" si="0"/>
        <v>625.6</v>
      </c>
      <c r="U25" s="5"/>
      <c r="V25" s="5"/>
      <c r="W25" s="5"/>
      <c r="X25" s="5"/>
      <c r="Y25" s="5"/>
      <c r="Z25" s="5"/>
      <c r="AA25" s="5"/>
      <c r="AB25" s="5"/>
      <c r="AC25" s="5"/>
      <c r="AD25" s="5"/>
      <c r="AE25" s="3"/>
    </row>
    <row r="26" spans="1:31" ht="162" x14ac:dyDescent="0.25">
      <c r="A26" s="29" t="s">
        <v>67</v>
      </c>
      <c r="B26" s="30" t="s">
        <v>68</v>
      </c>
      <c r="C26" s="31" t="s">
        <v>69</v>
      </c>
      <c r="D26" s="32" t="s">
        <v>42</v>
      </c>
      <c r="E26" s="48">
        <v>1500</v>
      </c>
      <c r="F26" s="48">
        <v>150</v>
      </c>
      <c r="G26" s="48">
        <v>150</v>
      </c>
      <c r="H26" s="48">
        <v>150</v>
      </c>
      <c r="I26" s="48"/>
      <c r="J26" s="48">
        <v>300</v>
      </c>
      <c r="K26" s="48">
        <v>300</v>
      </c>
      <c r="L26" s="48"/>
      <c r="M26" s="48">
        <v>150</v>
      </c>
      <c r="N26" s="48"/>
      <c r="O26" s="48">
        <v>300</v>
      </c>
      <c r="P26" s="48">
        <v>150</v>
      </c>
      <c r="Q26" s="48">
        <v>300</v>
      </c>
      <c r="R26" s="48">
        <v>300</v>
      </c>
      <c r="S26" s="48"/>
      <c r="T26" s="49">
        <f t="shared" si="0"/>
        <v>3750</v>
      </c>
      <c r="U26" s="5"/>
      <c r="V26" s="5"/>
      <c r="W26" s="5"/>
      <c r="X26" s="5"/>
      <c r="Y26" s="5"/>
      <c r="Z26" s="5"/>
      <c r="AA26" s="5"/>
      <c r="AB26" s="5"/>
      <c r="AC26" s="5"/>
      <c r="AD26" s="5"/>
      <c r="AE26" s="3"/>
    </row>
    <row r="27" spans="1:31" ht="162" x14ac:dyDescent="0.25">
      <c r="A27" s="29" t="s">
        <v>70</v>
      </c>
      <c r="B27" s="30" t="s">
        <v>71</v>
      </c>
      <c r="C27" s="31" t="s">
        <v>72</v>
      </c>
      <c r="D27" s="32" t="s">
        <v>42</v>
      </c>
      <c r="E27" s="48">
        <v>100161</v>
      </c>
      <c r="F27" s="48">
        <v>33164</v>
      </c>
      <c r="G27" s="48">
        <v>6724</v>
      </c>
      <c r="H27" s="48">
        <v>2816</v>
      </c>
      <c r="I27" s="48">
        <v>991</v>
      </c>
      <c r="J27" s="48">
        <v>4715</v>
      </c>
      <c r="K27" s="48">
        <v>758</v>
      </c>
      <c r="L27" s="48">
        <v>379</v>
      </c>
      <c r="M27" s="48">
        <v>11932</v>
      </c>
      <c r="N27" s="48">
        <v>3040</v>
      </c>
      <c r="O27" s="48">
        <v>7474</v>
      </c>
      <c r="P27" s="48">
        <v>3192</v>
      </c>
      <c r="Q27" s="48">
        <v>4141</v>
      </c>
      <c r="R27" s="48">
        <v>4907</v>
      </c>
      <c r="S27" s="48"/>
      <c r="T27" s="49">
        <f t="shared" si="0"/>
        <v>184394</v>
      </c>
      <c r="U27" s="5"/>
      <c r="V27" s="5"/>
      <c r="W27" s="5"/>
      <c r="X27" s="5"/>
      <c r="Y27" s="5"/>
      <c r="Z27" s="5"/>
      <c r="AA27" s="5"/>
      <c r="AB27" s="5"/>
      <c r="AC27" s="5"/>
      <c r="AD27" s="5"/>
      <c r="AE27" s="3"/>
    </row>
    <row r="28" spans="1:31" ht="162" x14ac:dyDescent="0.25">
      <c r="A28" s="29" t="s">
        <v>73</v>
      </c>
      <c r="B28" s="30" t="s">
        <v>74</v>
      </c>
      <c r="C28" s="31" t="s">
        <v>75</v>
      </c>
      <c r="D28" s="32" t="s">
        <v>42</v>
      </c>
      <c r="E28" s="48">
        <v>1228460</v>
      </c>
      <c r="F28" s="48">
        <v>470041</v>
      </c>
      <c r="G28" s="48">
        <v>112333</v>
      </c>
      <c r="H28" s="48">
        <v>78951</v>
      </c>
      <c r="I28" s="48">
        <v>25204</v>
      </c>
      <c r="J28" s="48">
        <v>70484</v>
      </c>
      <c r="K28" s="48">
        <v>32375</v>
      </c>
      <c r="L28" s="48">
        <v>15757</v>
      </c>
      <c r="M28" s="48">
        <v>178958</v>
      </c>
      <c r="N28" s="48">
        <v>31364</v>
      </c>
      <c r="O28" s="48">
        <v>56608</v>
      </c>
      <c r="P28" s="48">
        <v>44977</v>
      </c>
      <c r="Q28" s="48">
        <v>62191</v>
      </c>
      <c r="R28" s="48">
        <v>48853</v>
      </c>
      <c r="S28" s="48"/>
      <c r="T28" s="49">
        <f t="shared" si="0"/>
        <v>2456556</v>
      </c>
      <c r="U28" s="5"/>
      <c r="V28" s="5"/>
      <c r="W28" s="5"/>
      <c r="X28" s="5"/>
      <c r="Y28" s="5"/>
      <c r="Z28" s="5"/>
      <c r="AA28" s="5"/>
      <c r="AB28" s="5"/>
      <c r="AC28" s="5"/>
      <c r="AD28" s="5"/>
      <c r="AE28" s="3"/>
    </row>
    <row r="29" spans="1:31" ht="141.75" x14ac:dyDescent="0.25">
      <c r="A29" s="29" t="s">
        <v>76</v>
      </c>
      <c r="B29" s="30" t="s">
        <v>77</v>
      </c>
      <c r="C29" s="31" t="s">
        <v>78</v>
      </c>
      <c r="D29" s="32" t="s">
        <v>79</v>
      </c>
      <c r="E29" s="48">
        <v>535084</v>
      </c>
      <c r="F29" s="48">
        <v>97928</v>
      </c>
      <c r="G29" s="48">
        <v>31490</v>
      </c>
      <c r="H29" s="48">
        <v>21150</v>
      </c>
      <c r="I29" s="48">
        <v>4503</v>
      </c>
      <c r="J29" s="48">
        <v>36839</v>
      </c>
      <c r="K29" s="48">
        <v>5138</v>
      </c>
      <c r="L29" s="48">
        <v>2300</v>
      </c>
      <c r="M29" s="48">
        <v>24943</v>
      </c>
      <c r="N29" s="48">
        <v>9352</v>
      </c>
      <c r="O29" s="48">
        <v>15354</v>
      </c>
      <c r="P29" s="48">
        <v>6860</v>
      </c>
      <c r="Q29" s="48">
        <v>22239</v>
      </c>
      <c r="R29" s="48">
        <v>13984</v>
      </c>
      <c r="S29" s="48"/>
      <c r="T29" s="49">
        <f t="shared" si="0"/>
        <v>827164</v>
      </c>
      <c r="U29" s="5"/>
      <c r="V29" s="5"/>
      <c r="W29" s="5"/>
      <c r="X29" s="5"/>
      <c r="Y29" s="5"/>
      <c r="Z29" s="5"/>
      <c r="AA29" s="5"/>
      <c r="AB29" s="5"/>
      <c r="AC29" s="5"/>
      <c r="AD29" s="5"/>
      <c r="AE29" s="3"/>
    </row>
    <row r="30" spans="1:31" ht="162" x14ac:dyDescent="0.25">
      <c r="A30" s="29" t="s">
        <v>80</v>
      </c>
      <c r="B30" s="30" t="s">
        <v>81</v>
      </c>
      <c r="C30" s="31" t="s">
        <v>82</v>
      </c>
      <c r="D30" s="32" t="s">
        <v>42</v>
      </c>
      <c r="E30" s="48">
        <v>30578</v>
      </c>
      <c r="F30" s="48">
        <v>13454</v>
      </c>
      <c r="G30" s="48">
        <v>3282</v>
      </c>
      <c r="H30" s="48">
        <v>2219</v>
      </c>
      <c r="I30" s="48">
        <v>643</v>
      </c>
      <c r="J30" s="48">
        <v>3116</v>
      </c>
      <c r="K30" s="48">
        <v>950</v>
      </c>
      <c r="L30" s="48">
        <v>322</v>
      </c>
      <c r="M30" s="48">
        <v>4112</v>
      </c>
      <c r="N30" s="48">
        <v>777</v>
      </c>
      <c r="O30" s="48">
        <v>1942</v>
      </c>
      <c r="P30" s="48">
        <v>1270</v>
      </c>
      <c r="Q30" s="48">
        <v>1685</v>
      </c>
      <c r="R30" s="48">
        <v>1526</v>
      </c>
      <c r="S30" s="48"/>
      <c r="T30" s="49">
        <f t="shared" si="0"/>
        <v>65876</v>
      </c>
      <c r="U30" s="5"/>
      <c r="V30" s="5"/>
      <c r="W30" s="5"/>
      <c r="X30" s="5"/>
      <c r="Y30" s="5"/>
      <c r="Z30" s="5"/>
      <c r="AA30" s="5"/>
      <c r="AB30" s="5"/>
      <c r="AC30" s="5"/>
      <c r="AD30" s="5"/>
      <c r="AE30" s="3"/>
    </row>
    <row r="31" spans="1:31" ht="81" x14ac:dyDescent="0.25">
      <c r="A31" s="29" t="s">
        <v>83</v>
      </c>
      <c r="B31" s="30" t="s">
        <v>84</v>
      </c>
      <c r="C31" s="31" t="s">
        <v>85</v>
      </c>
      <c r="D31" s="32" t="s">
        <v>31</v>
      </c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>
        <v>532541</v>
      </c>
      <c r="T31" s="49">
        <f t="shared" si="0"/>
        <v>532541</v>
      </c>
      <c r="U31" s="5"/>
      <c r="V31" s="5"/>
      <c r="W31" s="5"/>
      <c r="X31" s="5"/>
      <c r="Y31" s="5"/>
      <c r="Z31" s="5"/>
      <c r="AA31" s="5"/>
      <c r="AB31" s="5"/>
      <c r="AC31" s="5"/>
      <c r="AD31" s="5"/>
      <c r="AE31" s="3"/>
    </row>
    <row r="32" spans="1:31" ht="121.5" x14ac:dyDescent="0.25">
      <c r="A32" s="29" t="s">
        <v>86</v>
      </c>
      <c r="B32" s="30" t="s">
        <v>87</v>
      </c>
      <c r="C32" s="31" t="s">
        <v>88</v>
      </c>
      <c r="D32" s="32" t="s">
        <v>89</v>
      </c>
      <c r="E32" s="48"/>
      <c r="F32" s="48"/>
      <c r="G32" s="48">
        <v>148.80000000000001</v>
      </c>
      <c r="H32" s="48">
        <v>55.9</v>
      </c>
      <c r="I32" s="48">
        <v>25.6</v>
      </c>
      <c r="J32" s="48">
        <v>107.1</v>
      </c>
      <c r="K32" s="48">
        <v>37.299999999999997</v>
      </c>
      <c r="L32" s="48"/>
      <c r="M32" s="48">
        <v>198.7</v>
      </c>
      <c r="N32" s="48">
        <v>30.2</v>
      </c>
      <c r="O32" s="48">
        <v>57.4</v>
      </c>
      <c r="P32" s="48">
        <v>48.8</v>
      </c>
      <c r="Q32" s="48">
        <v>56.3</v>
      </c>
      <c r="R32" s="48">
        <v>24.9</v>
      </c>
      <c r="S32" s="48"/>
      <c r="T32" s="49">
        <f t="shared" si="0"/>
        <v>790.99999999999989</v>
      </c>
      <c r="U32" s="5"/>
      <c r="V32" s="5"/>
      <c r="W32" s="5"/>
      <c r="X32" s="5"/>
      <c r="Y32" s="5"/>
      <c r="Z32" s="5"/>
      <c r="AA32" s="5"/>
      <c r="AB32" s="5"/>
      <c r="AC32" s="5"/>
      <c r="AD32" s="5"/>
      <c r="AE32" s="3"/>
    </row>
    <row r="33" spans="1:31" ht="81" x14ac:dyDescent="0.25">
      <c r="A33" s="29" t="s">
        <v>90</v>
      </c>
      <c r="B33" s="30" t="s">
        <v>91</v>
      </c>
      <c r="C33" s="31" t="s">
        <v>92</v>
      </c>
      <c r="D33" s="32" t="s">
        <v>93</v>
      </c>
      <c r="E33" s="48">
        <v>16209.5</v>
      </c>
      <c r="F33" s="48">
        <v>16964.7</v>
      </c>
      <c r="G33" s="48">
        <v>1198.4000000000001</v>
      </c>
      <c r="H33" s="48">
        <v>2153.4</v>
      </c>
      <c r="I33" s="48">
        <v>294.89999999999998</v>
      </c>
      <c r="J33" s="48">
        <v>2897.5</v>
      </c>
      <c r="K33" s="48">
        <v>418.9</v>
      </c>
      <c r="L33" s="48"/>
      <c r="M33" s="48">
        <v>3654.5</v>
      </c>
      <c r="N33" s="48">
        <v>1286.7</v>
      </c>
      <c r="O33" s="48">
        <v>450.1</v>
      </c>
      <c r="P33" s="48">
        <v>1679.6</v>
      </c>
      <c r="Q33" s="48">
        <v>966.6</v>
      </c>
      <c r="R33" s="48"/>
      <c r="S33" s="48"/>
      <c r="T33" s="49">
        <f t="shared" si="0"/>
        <v>48174.799999999996</v>
      </c>
      <c r="U33" s="5"/>
      <c r="V33" s="5"/>
      <c r="W33" s="5"/>
      <c r="X33" s="5"/>
      <c r="Y33" s="5"/>
      <c r="Z33" s="5"/>
      <c r="AA33" s="5"/>
      <c r="AB33" s="5"/>
      <c r="AC33" s="5"/>
      <c r="AD33" s="5"/>
      <c r="AE33" s="3"/>
    </row>
    <row r="34" spans="1:31" ht="162" x14ac:dyDescent="0.25">
      <c r="A34" s="29" t="s">
        <v>94</v>
      </c>
      <c r="B34" s="30" t="s">
        <v>95</v>
      </c>
      <c r="C34" s="31" t="s">
        <v>96</v>
      </c>
      <c r="D34" s="32" t="s">
        <v>97</v>
      </c>
      <c r="E34" s="48">
        <v>151705.60000000001</v>
      </c>
      <c r="F34" s="48">
        <v>112579.6</v>
      </c>
      <c r="G34" s="48">
        <v>8441.7000000000007</v>
      </c>
      <c r="H34" s="48">
        <v>3700.6</v>
      </c>
      <c r="I34" s="48">
        <v>832.1</v>
      </c>
      <c r="J34" s="48">
        <v>8981.7000000000007</v>
      </c>
      <c r="K34" s="48">
        <v>5589.4</v>
      </c>
      <c r="L34" s="48"/>
      <c r="M34" s="48">
        <v>4141.6000000000004</v>
      </c>
      <c r="N34" s="48">
        <v>9179</v>
      </c>
      <c r="O34" s="48">
        <v>3725</v>
      </c>
      <c r="P34" s="48">
        <v>1367</v>
      </c>
      <c r="Q34" s="48">
        <v>3239.6</v>
      </c>
      <c r="R34" s="48">
        <v>416.1</v>
      </c>
      <c r="S34" s="48"/>
      <c r="T34" s="49">
        <f t="shared" si="0"/>
        <v>313898.99999999994</v>
      </c>
      <c r="U34" s="5"/>
      <c r="V34" s="5"/>
      <c r="W34" s="5"/>
      <c r="X34" s="5"/>
      <c r="Y34" s="5"/>
      <c r="Z34" s="5"/>
      <c r="AA34" s="5"/>
      <c r="AB34" s="5"/>
      <c r="AC34" s="5"/>
      <c r="AD34" s="5"/>
      <c r="AE34" s="3"/>
    </row>
    <row r="35" spans="1:31" ht="202.5" x14ac:dyDescent="0.25">
      <c r="A35" s="29" t="s">
        <v>98</v>
      </c>
      <c r="B35" s="30" t="s">
        <v>99</v>
      </c>
      <c r="C35" s="31" t="s">
        <v>100</v>
      </c>
      <c r="D35" s="32" t="s">
        <v>101</v>
      </c>
      <c r="E35" s="48">
        <v>4429</v>
      </c>
      <c r="F35" s="48">
        <v>1771</v>
      </c>
      <c r="G35" s="48"/>
      <c r="H35" s="48"/>
      <c r="I35" s="48"/>
      <c r="J35" s="48"/>
      <c r="K35" s="48"/>
      <c r="L35" s="48"/>
      <c r="M35" s="48">
        <v>886</v>
      </c>
      <c r="N35" s="48"/>
      <c r="O35" s="48"/>
      <c r="P35" s="48"/>
      <c r="Q35" s="48"/>
      <c r="R35" s="48"/>
      <c r="S35" s="48"/>
      <c r="T35" s="49">
        <f t="shared" si="0"/>
        <v>7086</v>
      </c>
      <c r="U35" s="5"/>
      <c r="V35" s="5"/>
      <c r="W35" s="5"/>
      <c r="X35" s="5"/>
      <c r="Y35" s="5"/>
      <c r="Z35" s="5"/>
      <c r="AA35" s="5"/>
      <c r="AB35" s="5"/>
      <c r="AC35" s="5"/>
      <c r="AD35" s="5"/>
      <c r="AE35" s="3"/>
    </row>
    <row r="36" spans="1:31" ht="162" x14ac:dyDescent="0.25">
      <c r="A36" s="29" t="s">
        <v>102</v>
      </c>
      <c r="B36" s="30" t="s">
        <v>103</v>
      </c>
      <c r="C36" s="31" t="s">
        <v>104</v>
      </c>
      <c r="D36" s="32" t="s">
        <v>105</v>
      </c>
      <c r="E36" s="48"/>
      <c r="F36" s="48">
        <v>2853.3</v>
      </c>
      <c r="G36" s="48">
        <v>554.79999999999995</v>
      </c>
      <c r="H36" s="48">
        <v>1188.8</v>
      </c>
      <c r="I36" s="48">
        <v>475.5</v>
      </c>
      <c r="J36" s="48">
        <v>158.5</v>
      </c>
      <c r="K36" s="48">
        <v>317</v>
      </c>
      <c r="L36" s="48">
        <v>180.2</v>
      </c>
      <c r="M36" s="48"/>
      <c r="N36" s="48">
        <v>421.8</v>
      </c>
      <c r="O36" s="48">
        <v>1185.8</v>
      </c>
      <c r="P36" s="48">
        <v>1270.4000000000001</v>
      </c>
      <c r="Q36" s="48">
        <v>1016.4</v>
      </c>
      <c r="R36" s="48">
        <v>1016.4</v>
      </c>
      <c r="S36" s="48"/>
      <c r="T36" s="49">
        <f t="shared" si="0"/>
        <v>10638.9</v>
      </c>
      <c r="U36" s="5"/>
      <c r="V36" s="5"/>
      <c r="W36" s="5"/>
      <c r="X36" s="5"/>
      <c r="Y36" s="5"/>
      <c r="Z36" s="5"/>
      <c r="AA36" s="5"/>
      <c r="AB36" s="5"/>
      <c r="AC36" s="5"/>
      <c r="AD36" s="5"/>
      <c r="AE36" s="3"/>
    </row>
    <row r="37" spans="1:31" ht="37.5" x14ac:dyDescent="0.3">
      <c r="A37" s="44"/>
      <c r="B37" s="45" t="s">
        <v>106</v>
      </c>
      <c r="C37" s="43" t="s">
        <v>104</v>
      </c>
      <c r="D37" s="46"/>
      <c r="E37" s="50"/>
      <c r="F37" s="50">
        <v>2853.3</v>
      </c>
      <c r="G37" s="50">
        <v>554.79999999999995</v>
      </c>
      <c r="H37" s="50">
        <v>1188.8</v>
      </c>
      <c r="I37" s="50">
        <v>475.5</v>
      </c>
      <c r="J37" s="50">
        <v>158.5</v>
      </c>
      <c r="K37" s="50">
        <v>317</v>
      </c>
      <c r="L37" s="50">
        <v>180.2</v>
      </c>
      <c r="M37" s="50"/>
      <c r="N37" s="50">
        <v>421.8</v>
      </c>
      <c r="O37" s="50">
        <v>1185.8</v>
      </c>
      <c r="P37" s="50">
        <v>1270.4000000000001</v>
      </c>
      <c r="Q37" s="50">
        <v>1016.4</v>
      </c>
      <c r="R37" s="50">
        <v>1016.4</v>
      </c>
      <c r="S37" s="50"/>
      <c r="T37" s="51">
        <f t="shared" si="0"/>
        <v>10638.9</v>
      </c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3"/>
    </row>
    <row r="38" spans="1:31" ht="141.75" x14ac:dyDescent="0.25">
      <c r="A38" s="29" t="s">
        <v>107</v>
      </c>
      <c r="B38" s="30" t="s">
        <v>108</v>
      </c>
      <c r="C38" s="31" t="s">
        <v>109</v>
      </c>
      <c r="D38" s="32" t="s">
        <v>110</v>
      </c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>
        <v>929.1</v>
      </c>
      <c r="T38" s="49">
        <f t="shared" si="0"/>
        <v>929.1</v>
      </c>
      <c r="U38" s="5"/>
      <c r="V38" s="5"/>
      <c r="W38" s="5"/>
      <c r="X38" s="5"/>
      <c r="Y38" s="5"/>
      <c r="Z38" s="5"/>
      <c r="AA38" s="5"/>
      <c r="AB38" s="5"/>
      <c r="AC38" s="5"/>
      <c r="AD38" s="5"/>
      <c r="AE38" s="3"/>
    </row>
    <row r="39" spans="1:31" ht="37.5" x14ac:dyDescent="0.3">
      <c r="A39" s="44"/>
      <c r="B39" s="45" t="s">
        <v>106</v>
      </c>
      <c r="C39" s="43" t="s">
        <v>109</v>
      </c>
      <c r="D39" s="46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>
        <v>929.1</v>
      </c>
      <c r="T39" s="51">
        <f t="shared" si="0"/>
        <v>929.1</v>
      </c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3"/>
    </row>
    <row r="40" spans="1:31" ht="162" x14ac:dyDescent="0.25">
      <c r="A40" s="29" t="s">
        <v>111</v>
      </c>
      <c r="B40" s="30" t="s">
        <v>112</v>
      </c>
      <c r="C40" s="31" t="s">
        <v>113</v>
      </c>
      <c r="D40" s="32" t="s">
        <v>42</v>
      </c>
      <c r="E40" s="48">
        <v>1392.3</v>
      </c>
      <c r="F40" s="48">
        <v>451.1</v>
      </c>
      <c r="G40" s="48">
        <v>190</v>
      </c>
      <c r="H40" s="48">
        <v>142.4</v>
      </c>
      <c r="I40" s="48">
        <v>94.9</v>
      </c>
      <c r="J40" s="48">
        <v>142.4</v>
      </c>
      <c r="K40" s="48">
        <v>94.9</v>
      </c>
      <c r="L40" s="48">
        <v>59.4</v>
      </c>
      <c r="M40" s="48">
        <v>427.3</v>
      </c>
      <c r="N40" s="48">
        <v>142.4</v>
      </c>
      <c r="O40" s="48">
        <v>336.3</v>
      </c>
      <c r="P40" s="48">
        <v>120.1</v>
      </c>
      <c r="Q40" s="48">
        <v>144.1</v>
      </c>
      <c r="R40" s="48">
        <v>96.1</v>
      </c>
      <c r="S40" s="48"/>
      <c r="T40" s="49">
        <f t="shared" si="0"/>
        <v>3833.7000000000007</v>
      </c>
      <c r="U40" s="5"/>
      <c r="V40" s="5"/>
      <c r="W40" s="5"/>
      <c r="X40" s="5"/>
      <c r="Y40" s="5"/>
      <c r="Z40" s="5"/>
      <c r="AA40" s="5"/>
      <c r="AB40" s="5"/>
      <c r="AC40" s="5"/>
      <c r="AD40" s="5"/>
      <c r="AE40" s="3"/>
    </row>
    <row r="41" spans="1:31" ht="56.25" x14ac:dyDescent="0.3">
      <c r="A41" s="44"/>
      <c r="B41" s="45" t="s">
        <v>114</v>
      </c>
      <c r="C41" s="43" t="s">
        <v>113</v>
      </c>
      <c r="D41" s="46"/>
      <c r="E41" s="50">
        <v>1392.3</v>
      </c>
      <c r="F41" s="50">
        <v>451.1</v>
      </c>
      <c r="G41" s="50">
        <v>190</v>
      </c>
      <c r="H41" s="50">
        <v>142.4</v>
      </c>
      <c r="I41" s="50">
        <v>94.9</v>
      </c>
      <c r="J41" s="50">
        <v>142.4</v>
      </c>
      <c r="K41" s="50">
        <v>94.9</v>
      </c>
      <c r="L41" s="50">
        <v>59.4</v>
      </c>
      <c r="M41" s="50">
        <v>427.3</v>
      </c>
      <c r="N41" s="50">
        <v>142.4</v>
      </c>
      <c r="O41" s="50">
        <v>336.3</v>
      </c>
      <c r="P41" s="50">
        <v>120.1</v>
      </c>
      <c r="Q41" s="50">
        <v>144.1</v>
      </c>
      <c r="R41" s="50">
        <v>96.1</v>
      </c>
      <c r="S41" s="50"/>
      <c r="T41" s="51">
        <f t="shared" si="0"/>
        <v>3833.7000000000007</v>
      </c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3"/>
    </row>
    <row r="42" spans="1:31" ht="141.75" x14ac:dyDescent="0.25">
      <c r="A42" s="29" t="s">
        <v>115</v>
      </c>
      <c r="B42" s="30" t="s">
        <v>116</v>
      </c>
      <c r="C42" s="31" t="s">
        <v>117</v>
      </c>
      <c r="D42" s="32" t="s">
        <v>89</v>
      </c>
      <c r="E42" s="48"/>
      <c r="F42" s="48"/>
      <c r="G42" s="48">
        <v>1785</v>
      </c>
      <c r="H42" s="48">
        <v>670.3</v>
      </c>
      <c r="I42" s="48">
        <v>307.60000000000002</v>
      </c>
      <c r="J42" s="48">
        <v>1285.5</v>
      </c>
      <c r="K42" s="48">
        <v>447.6</v>
      </c>
      <c r="L42" s="48">
        <v>135.1</v>
      </c>
      <c r="M42" s="48">
        <v>2384.6999999999998</v>
      </c>
      <c r="N42" s="48">
        <v>393</v>
      </c>
      <c r="O42" s="48">
        <v>746.5</v>
      </c>
      <c r="P42" s="48">
        <v>634.20000000000005</v>
      </c>
      <c r="Q42" s="48">
        <v>732.2</v>
      </c>
      <c r="R42" s="48">
        <v>323.7</v>
      </c>
      <c r="S42" s="48"/>
      <c r="T42" s="49">
        <f t="shared" si="0"/>
        <v>9845.4000000000015</v>
      </c>
      <c r="U42" s="5"/>
      <c r="V42" s="5"/>
      <c r="W42" s="5"/>
      <c r="X42" s="5"/>
      <c r="Y42" s="5"/>
      <c r="Z42" s="5"/>
      <c r="AA42" s="5"/>
      <c r="AB42" s="5"/>
      <c r="AC42" s="5"/>
      <c r="AD42" s="5"/>
      <c r="AE42" s="3"/>
    </row>
    <row r="43" spans="1:31" ht="37.5" x14ac:dyDescent="0.3">
      <c r="A43" s="44"/>
      <c r="B43" s="45" t="s">
        <v>106</v>
      </c>
      <c r="C43" s="43" t="s">
        <v>117</v>
      </c>
      <c r="D43" s="46"/>
      <c r="E43" s="50"/>
      <c r="F43" s="50"/>
      <c r="G43" s="50">
        <v>1785</v>
      </c>
      <c r="H43" s="50">
        <v>670.3</v>
      </c>
      <c r="I43" s="50">
        <v>307.60000000000002</v>
      </c>
      <c r="J43" s="50">
        <v>1285.5</v>
      </c>
      <c r="K43" s="50">
        <v>447.6</v>
      </c>
      <c r="L43" s="50">
        <v>135.1</v>
      </c>
      <c r="M43" s="50">
        <v>2384.6999999999998</v>
      </c>
      <c r="N43" s="50">
        <v>393</v>
      </c>
      <c r="O43" s="50">
        <v>746.5</v>
      </c>
      <c r="P43" s="50">
        <v>634.20000000000005</v>
      </c>
      <c r="Q43" s="50">
        <v>732.2</v>
      </c>
      <c r="R43" s="50">
        <v>323.7</v>
      </c>
      <c r="S43" s="50"/>
      <c r="T43" s="51">
        <f t="shared" si="0"/>
        <v>9845.4000000000015</v>
      </c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3"/>
    </row>
    <row r="44" spans="1:31" ht="162" x14ac:dyDescent="0.25">
      <c r="A44" s="29" t="s">
        <v>118</v>
      </c>
      <c r="B44" s="30" t="s">
        <v>119</v>
      </c>
      <c r="C44" s="31" t="s">
        <v>120</v>
      </c>
      <c r="D44" s="32" t="s">
        <v>97</v>
      </c>
      <c r="E44" s="48">
        <v>5056.5</v>
      </c>
      <c r="F44" s="48">
        <v>3752.4</v>
      </c>
      <c r="G44" s="48">
        <v>281.39999999999998</v>
      </c>
      <c r="H44" s="48">
        <v>123.4</v>
      </c>
      <c r="I44" s="48">
        <v>27.8</v>
      </c>
      <c r="J44" s="48">
        <v>299.39999999999998</v>
      </c>
      <c r="K44" s="48">
        <v>186.3</v>
      </c>
      <c r="L44" s="48"/>
      <c r="M44" s="48">
        <v>138</v>
      </c>
      <c r="N44" s="48">
        <v>305.89999999999998</v>
      </c>
      <c r="O44" s="48">
        <v>124.1</v>
      </c>
      <c r="P44" s="48">
        <v>45.6</v>
      </c>
      <c r="Q44" s="48">
        <v>108</v>
      </c>
      <c r="R44" s="48">
        <v>13.8</v>
      </c>
      <c r="S44" s="48"/>
      <c r="T44" s="49">
        <f t="shared" si="0"/>
        <v>10462.599999999997</v>
      </c>
      <c r="U44" s="5"/>
      <c r="V44" s="5"/>
      <c r="W44" s="5"/>
      <c r="X44" s="5"/>
      <c r="Y44" s="5"/>
      <c r="Z44" s="5"/>
      <c r="AA44" s="5"/>
      <c r="AB44" s="5"/>
      <c r="AC44" s="5"/>
      <c r="AD44" s="5"/>
      <c r="AE44" s="3"/>
    </row>
    <row r="45" spans="1:31" ht="56.25" x14ac:dyDescent="0.3">
      <c r="A45" s="44"/>
      <c r="B45" s="45" t="s">
        <v>114</v>
      </c>
      <c r="C45" s="43" t="s">
        <v>120</v>
      </c>
      <c r="D45" s="46"/>
      <c r="E45" s="50">
        <v>4803.7</v>
      </c>
      <c r="F45" s="50">
        <v>3564.8</v>
      </c>
      <c r="G45" s="50">
        <v>267.3</v>
      </c>
      <c r="H45" s="50">
        <v>117.2</v>
      </c>
      <c r="I45" s="50">
        <v>26.4</v>
      </c>
      <c r="J45" s="50">
        <v>284.39999999999998</v>
      </c>
      <c r="K45" s="50">
        <v>177</v>
      </c>
      <c r="L45" s="50"/>
      <c r="M45" s="50">
        <v>131.1</v>
      </c>
      <c r="N45" s="50">
        <v>290.60000000000002</v>
      </c>
      <c r="O45" s="50">
        <v>117.9</v>
      </c>
      <c r="P45" s="50">
        <v>43.3</v>
      </c>
      <c r="Q45" s="50">
        <v>102.6</v>
      </c>
      <c r="R45" s="50">
        <v>13.2</v>
      </c>
      <c r="S45" s="50"/>
      <c r="T45" s="51">
        <f t="shared" si="0"/>
        <v>9939.5</v>
      </c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3"/>
    </row>
    <row r="46" spans="1:31" ht="20.25" x14ac:dyDescent="0.25">
      <c r="A46" s="34"/>
      <c r="B46" s="35" t="s">
        <v>121</v>
      </c>
      <c r="C46" s="36"/>
      <c r="D46" s="37"/>
      <c r="E46" s="52">
        <v>4754011.2</v>
      </c>
      <c r="F46" s="52">
        <v>2167886.5</v>
      </c>
      <c r="G46" s="52">
        <v>507603.7</v>
      </c>
      <c r="H46" s="52">
        <v>368000.9</v>
      </c>
      <c r="I46" s="52">
        <v>128549</v>
      </c>
      <c r="J46" s="52">
        <v>468133.2</v>
      </c>
      <c r="K46" s="52">
        <v>187072.2</v>
      </c>
      <c r="L46" s="52">
        <v>58400.3</v>
      </c>
      <c r="M46" s="52">
        <v>594167.69999999995</v>
      </c>
      <c r="N46" s="52">
        <v>185479.3</v>
      </c>
      <c r="O46" s="52">
        <v>371606.8</v>
      </c>
      <c r="P46" s="52">
        <v>274327.3</v>
      </c>
      <c r="Q46" s="52">
        <v>333168.8</v>
      </c>
      <c r="R46" s="52">
        <v>286670.59999999998</v>
      </c>
      <c r="S46" s="52">
        <v>533470.1</v>
      </c>
      <c r="T46" s="52">
        <f t="shared" si="0"/>
        <v>11218547.600000001</v>
      </c>
      <c r="U46" s="5"/>
      <c r="V46" s="5"/>
      <c r="W46" s="5"/>
      <c r="X46" s="5"/>
      <c r="Y46" s="5"/>
      <c r="Z46" s="5"/>
      <c r="AA46" s="5"/>
      <c r="AB46" s="5"/>
      <c r="AC46" s="5"/>
      <c r="AD46" s="5"/>
      <c r="AE46" s="3"/>
    </row>
    <row r="47" spans="1:31" ht="20.25" x14ac:dyDescent="0.25">
      <c r="A47" s="34"/>
      <c r="B47" s="35" t="s">
        <v>122</v>
      </c>
      <c r="C47" s="36"/>
      <c r="D47" s="37"/>
      <c r="E47" s="52">
        <v>4747815.2</v>
      </c>
      <c r="F47" s="52">
        <v>2161017.2999999998</v>
      </c>
      <c r="G47" s="52">
        <v>504806.6</v>
      </c>
      <c r="H47" s="52">
        <v>365882.2</v>
      </c>
      <c r="I47" s="52">
        <v>127644.6</v>
      </c>
      <c r="J47" s="52">
        <v>466262.4</v>
      </c>
      <c r="K47" s="52">
        <v>186035.7</v>
      </c>
      <c r="L47" s="52">
        <v>58025.599999999999</v>
      </c>
      <c r="M47" s="52">
        <v>591224.6</v>
      </c>
      <c r="N47" s="52">
        <v>184231.5</v>
      </c>
      <c r="O47" s="52">
        <v>369220.3</v>
      </c>
      <c r="P47" s="52">
        <v>272259.3</v>
      </c>
      <c r="Q47" s="52">
        <v>331173.5</v>
      </c>
      <c r="R47" s="52">
        <v>285221.2</v>
      </c>
      <c r="S47" s="52">
        <v>532541</v>
      </c>
      <c r="T47" s="52">
        <f t="shared" si="0"/>
        <v>11183361</v>
      </c>
      <c r="U47" s="5"/>
      <c r="V47" s="5"/>
      <c r="W47" s="5"/>
      <c r="X47" s="5"/>
      <c r="Y47" s="5"/>
      <c r="Z47" s="5"/>
      <c r="AA47" s="5"/>
      <c r="AB47" s="5"/>
      <c r="AC47" s="5"/>
      <c r="AD47" s="5"/>
      <c r="AE47" s="3"/>
    </row>
    <row r="48" spans="1:31" ht="20.25" x14ac:dyDescent="0.25">
      <c r="A48" s="34"/>
      <c r="B48" s="35" t="s">
        <v>123</v>
      </c>
      <c r="C48" s="36"/>
      <c r="D48" s="37"/>
      <c r="E48" s="52">
        <v>6196</v>
      </c>
      <c r="F48" s="52">
        <v>6869.2</v>
      </c>
      <c r="G48" s="52">
        <v>2797.1</v>
      </c>
      <c r="H48" s="52">
        <v>2118.6999999999998</v>
      </c>
      <c r="I48" s="52">
        <v>904.4</v>
      </c>
      <c r="J48" s="52">
        <v>1870.8</v>
      </c>
      <c r="K48" s="52">
        <v>1036.5</v>
      </c>
      <c r="L48" s="52">
        <v>374.7</v>
      </c>
      <c r="M48" s="52">
        <v>2943.1</v>
      </c>
      <c r="N48" s="52">
        <v>1247.8</v>
      </c>
      <c r="O48" s="52">
        <v>2386.5</v>
      </c>
      <c r="P48" s="52">
        <v>2068</v>
      </c>
      <c r="Q48" s="52">
        <v>1995.3</v>
      </c>
      <c r="R48" s="52">
        <v>1449.4</v>
      </c>
      <c r="S48" s="52">
        <v>929.1</v>
      </c>
      <c r="T48" s="52">
        <f t="shared" si="0"/>
        <v>35186.6</v>
      </c>
      <c r="U48" s="5"/>
      <c r="V48" s="5"/>
      <c r="W48" s="5"/>
      <c r="X48" s="5"/>
      <c r="Y48" s="5"/>
      <c r="Z48" s="5"/>
      <c r="AA48" s="5"/>
      <c r="AB48" s="5"/>
      <c r="AC48" s="5"/>
      <c r="AD48" s="5"/>
      <c r="AE48" s="3"/>
    </row>
    <row r="49" spans="1:31" ht="40.5" x14ac:dyDescent="0.25">
      <c r="A49" s="38"/>
      <c r="B49" s="39" t="s">
        <v>106</v>
      </c>
      <c r="C49" s="40"/>
      <c r="D49" s="41"/>
      <c r="E49" s="53">
        <v>6196</v>
      </c>
      <c r="F49" s="53">
        <v>6869.2</v>
      </c>
      <c r="G49" s="53">
        <v>2797.1</v>
      </c>
      <c r="H49" s="53">
        <v>2118.6999999999998</v>
      </c>
      <c r="I49" s="53">
        <v>904.4</v>
      </c>
      <c r="J49" s="53">
        <v>1870.8</v>
      </c>
      <c r="K49" s="53">
        <v>1036.5</v>
      </c>
      <c r="L49" s="53">
        <v>374.7</v>
      </c>
      <c r="M49" s="53">
        <v>2943.1</v>
      </c>
      <c r="N49" s="53">
        <v>1247.8</v>
      </c>
      <c r="O49" s="53">
        <v>2386.5</v>
      </c>
      <c r="P49" s="53">
        <v>2068</v>
      </c>
      <c r="Q49" s="53">
        <v>1995.3</v>
      </c>
      <c r="R49" s="53">
        <v>1449.4</v>
      </c>
      <c r="S49" s="53">
        <v>929.1</v>
      </c>
      <c r="T49" s="53">
        <f t="shared" si="0"/>
        <v>35186.6</v>
      </c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"/>
    </row>
    <row r="50" spans="1:31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6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1:31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6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1:31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6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1:31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6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1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6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6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6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6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6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6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6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6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6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6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6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6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6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6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6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6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6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6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6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6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5"/>
      <c r="C111" s="4"/>
      <c r="D111" s="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6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5"/>
      <c r="C112" s="4"/>
      <c r="D112" s="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6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5"/>
      <c r="C113" s="4"/>
      <c r="D113" s="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6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5"/>
      <c r="C114" s="4"/>
      <c r="D114" s="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6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5"/>
      <c r="C115" s="4"/>
      <c r="D115" s="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6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5"/>
      <c r="C116" s="4"/>
      <c r="D116" s="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6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5"/>
      <c r="C117" s="4"/>
      <c r="D117" s="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6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5"/>
      <c r="C118" s="4"/>
      <c r="D118" s="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6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5"/>
      <c r="C119" s="4"/>
      <c r="D119" s="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6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5"/>
      <c r="C120" s="4"/>
      <c r="D120" s="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6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5"/>
      <c r="C121" s="4"/>
      <c r="D121" s="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6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5"/>
      <c r="C122" s="4"/>
      <c r="D122" s="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6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5"/>
      <c r="C123" s="4"/>
      <c r="D123" s="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6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5"/>
      <c r="C124" s="4"/>
      <c r="D124" s="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6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5"/>
      <c r="C125" s="4"/>
      <c r="D125" s="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6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5"/>
      <c r="C126" s="4"/>
      <c r="D126" s="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6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B127" s="5"/>
      <c r="C127" s="4"/>
      <c r="D127" s="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6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2:31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8"/>
    </row>
    <row r="129" spans="5:20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8"/>
    </row>
    <row r="130" spans="5:20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8"/>
    </row>
    <row r="131" spans="5:20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8"/>
    </row>
    <row r="132" spans="5:20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8"/>
    </row>
    <row r="133" spans="5:20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8"/>
    </row>
    <row r="134" spans="5:20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8"/>
    </row>
    <row r="135" spans="5:20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8"/>
    </row>
    <row r="136" spans="5:20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8"/>
    </row>
    <row r="137" spans="5:20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8"/>
    </row>
    <row r="138" spans="5:20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8"/>
    </row>
    <row r="139" spans="5:20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8"/>
    </row>
    <row r="140" spans="5:20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8"/>
    </row>
    <row r="141" spans="5:20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8"/>
    </row>
    <row r="142" spans="5:20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8"/>
    </row>
    <row r="143" spans="5:20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8"/>
    </row>
    <row r="144" spans="5:20" x14ac:dyDescent="0.25"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8"/>
    </row>
    <row r="145" spans="5:20" x14ac:dyDescent="0.25"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8"/>
    </row>
    <row r="146" spans="5:20" x14ac:dyDescent="0.25"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8"/>
    </row>
    <row r="147" spans="5:20" x14ac:dyDescent="0.25"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8"/>
    </row>
    <row r="148" spans="5:20" x14ac:dyDescent="0.25"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8"/>
    </row>
    <row r="149" spans="5:20" x14ac:dyDescent="0.25"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8"/>
    </row>
    <row r="150" spans="5:20" x14ac:dyDescent="0.25"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8"/>
    </row>
    <row r="151" spans="5:20" x14ac:dyDescent="0.25"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8"/>
    </row>
    <row r="152" spans="5:20" x14ac:dyDescent="0.25"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8"/>
    </row>
    <row r="153" spans="5:20" x14ac:dyDescent="0.25"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8"/>
    </row>
    <row r="154" spans="5:20" x14ac:dyDescent="0.25"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8"/>
    </row>
    <row r="155" spans="5:20" x14ac:dyDescent="0.25"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8"/>
    </row>
    <row r="156" spans="5:20" x14ac:dyDescent="0.25"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8"/>
    </row>
    <row r="157" spans="5:20" x14ac:dyDescent="0.25"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8"/>
    </row>
    <row r="158" spans="5:20" x14ac:dyDescent="0.25"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8"/>
    </row>
    <row r="159" spans="5:20" x14ac:dyDescent="0.25"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8"/>
    </row>
    <row r="160" spans="5:20" x14ac:dyDescent="0.25"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8"/>
    </row>
  </sheetData>
  <mergeCells count="21">
    <mergeCell ref="A7:T7"/>
    <mergeCell ref="T9:T10"/>
    <mergeCell ref="R9:R10"/>
    <mergeCell ref="E9:E10"/>
    <mergeCell ref="F9:F10"/>
    <mergeCell ref="G9:G10"/>
    <mergeCell ref="P9:P10"/>
    <mergeCell ref="K9:K10"/>
    <mergeCell ref="S9:S10"/>
    <mergeCell ref="Q9:Q10"/>
    <mergeCell ref="L9:L10"/>
    <mergeCell ref="N9:N10"/>
    <mergeCell ref="I9:I10"/>
    <mergeCell ref="M9:M10"/>
    <mergeCell ref="O9:O10"/>
    <mergeCell ref="H9:H10"/>
    <mergeCell ref="A9:A10"/>
    <mergeCell ref="J9:J10"/>
    <mergeCell ref="B9:B10"/>
    <mergeCell ref="C9:C10"/>
    <mergeCell ref="D9:D10"/>
  </mergeCells>
  <phoneticPr fontId="0" type="noConversion"/>
  <printOptions horizontalCentered="1"/>
  <pageMargins left="0.23622047244094491" right="0.23622047244094491" top="0.51" bottom="0.33" header="0.31496062992125984" footer="0.17"/>
  <pageSetup paperSize="9" scale="29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12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2017-10-24T21:33:41Z</cp:lastPrinted>
  <dcterms:created xsi:type="dcterms:W3CDTF">2005-09-08T01:35:00Z</dcterms:created>
  <dcterms:modified xsi:type="dcterms:W3CDTF">2017-11-24T02:26:09Z</dcterms:modified>
</cp:coreProperties>
</file>